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D0DDC0D-25A1-4FF9-986A-5A2A97032F57}" xr6:coauthVersionLast="47" xr6:coauthVersionMax="47" xr10:uidLastSave="{00000000-0000-0000-0000-000000000000}"/>
  <bookViews>
    <workbookView xWindow="29895" yWindow="1905" windowWidth="27150" windowHeight="12480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34" l="1"/>
  <c r="Y33" i="134"/>
  <c r="Q33" i="134"/>
  <c r="Q29" i="134"/>
  <c r="I29" i="134"/>
  <c r="Y28" i="134" l="1"/>
  <c r="Q28" i="134"/>
  <c r="Y27" i="134"/>
  <c r="D28" i="134"/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Y29" i="134" s="1"/>
  <c r="Y30" i="134" s="1"/>
  <c r="Y31" i="134" s="1"/>
  <c r="Y32" i="134" s="1"/>
  <c r="Y34" i="134" s="1"/>
  <c r="Y35" i="134" s="1"/>
  <c r="Y36" i="134" s="1"/>
  <c r="Z12" i="134"/>
  <c r="D21" i="133"/>
  <c r="Z19" i="134" l="1"/>
  <c r="Y37" i="134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<sst xmlns="http://schemas.openxmlformats.org/spreadsheetml/2006/main" count="1634" uniqueCount="385">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</sst>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2200</v>
      </c>
      <c r="J19" s="63">
        <v>-300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-15100</v>
      </c>
      <c r="J20" s="63">
        <v>-300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7400</v>
      </c>
      <c r="J21" s="63">
        <v>-300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1700</v>
      </c>
      <c r="J22" s="63">
        <v>-300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-7800</v>
      </c>
      <c r="J23" s="63">
        <v>-300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7300</v>
      </c>
      <c r="J26" s="63">
        <v>500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-3209759.125</v>
      </c>
      <c r="Y26" s="156">
        <f>Y25-K26-L26</f>
        <v>-3212630</v>
      </c>
      <c r="Z26" s="217">
        <f>AVERAGE(Y26:Y34)</f>
        <v>-3210083.777777778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4800</v>
      </c>
      <c r="J27" s="63">
        <v>500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6700</v>
      </c>
      <c r="J28" s="63">
        <v>500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f>12200+4000</f>
        <v>16200</v>
      </c>
      <c r="J29" s="63">
        <v>500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4350</v>
      </c>
      <c r="J30" s="25">
        <v>500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/>
      <c r="W33" s="105">
        <v>-3210881</v>
      </c>
      <c r="X33" s="167">
        <f>AVERAGE(W33:W41)</f>
        <v>-3210881</v>
      </c>
      <c r="Y33" s="156">
        <f>Y32-K33-L33-1</f>
        <v>-3210881</v>
      </c>
      <c r="Z33" s="217">
        <f>AVERAGE(Y33:Y41)</f>
        <v>-3221436.5555555555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3660771</v>
      </c>
      <c r="H34" s="132">
        <v>300</v>
      </c>
      <c r="I34" s="25">
        <v>1000</v>
      </c>
      <c r="J34" s="25">
        <v>500</v>
      </c>
      <c r="K34" s="170">
        <f t="shared" si="9"/>
        <v>1800</v>
      </c>
      <c r="L34" s="171"/>
      <c r="M34" s="153"/>
      <c r="N34" s="149">
        <f>L34+K34+G34+M34</f>
        <v>3662571</v>
      </c>
      <c r="O34" s="67">
        <f t="shared" si="2"/>
        <v>133606.7357142859</v>
      </c>
      <c r="P34" s="7">
        <f t="shared" si="5"/>
        <v>3740988.6000000052</v>
      </c>
      <c r="Q34" s="164">
        <f>Q33+N34-1</f>
        <v>3819005.45</v>
      </c>
      <c r="R34" s="29">
        <f t="shared" si="3"/>
        <v>180.82817231771241</v>
      </c>
      <c r="S34" s="5">
        <f>SUM($Q$7:$Q34)/T34-1</f>
        <v>298901.73571428593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-3212681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/>
      <c r="F35" s="23"/>
      <c r="G35" s="26">
        <f>D35+E35+F35-E34-F34</f>
        <v>1145</v>
      </c>
      <c r="H35" s="132">
        <v>300</v>
      </c>
      <c r="I35" s="25">
        <v>1000</v>
      </c>
      <c r="J35" s="25">
        <v>500</v>
      </c>
      <c r="K35" s="170">
        <f t="shared" si="9"/>
        <v>1800</v>
      </c>
      <c r="L35" s="171"/>
      <c r="M35" s="153"/>
      <c r="N35" s="149">
        <f t="shared" si="8"/>
        <v>2945</v>
      </c>
      <c r="O35" s="67">
        <f t="shared" si="2"/>
        <v>255091.13965517259</v>
      </c>
      <c r="P35" s="7">
        <f t="shared" si="5"/>
        <v>7397643.0500000054</v>
      </c>
      <c r="Q35" s="164">
        <f>Q34+N35</f>
        <v>3821950.45</v>
      </c>
      <c r="R35" s="29">
        <f t="shared" si="3"/>
        <v>254.32384307858183</v>
      </c>
      <c r="S35" s="5">
        <f>SUM($Q$7:$Q35)/T35</f>
        <v>420387.13965517259</v>
      </c>
      <c r="T35" s="18">
        <v>29</v>
      </c>
      <c r="U35" s="4"/>
      <c r="V35" s="131"/>
      <c r="W35" s="105"/>
      <c r="X35" s="167"/>
      <c r="Y35" s="156">
        <f>Y34-K35-L35</f>
        <v>-3214481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>
        <v>300</v>
      </c>
      <c r="I36" s="25">
        <v>1000</v>
      </c>
      <c r="J36" s="25">
        <v>500</v>
      </c>
      <c r="K36" s="170">
        <f t="shared" si="9"/>
        <v>1800</v>
      </c>
      <c r="L36" s="171"/>
      <c r="M36" s="153"/>
      <c r="N36" s="149">
        <f t="shared" si="8"/>
        <v>1011</v>
      </c>
      <c r="O36" s="67">
        <f t="shared" si="2"/>
        <v>368510.2833333335</v>
      </c>
      <c r="P36" s="7">
        <f t="shared" si="5"/>
        <v>11055308.500000006</v>
      </c>
      <c r="Q36" s="164">
        <f>Q35+N36</f>
        <v>3822961.45</v>
      </c>
      <c r="R36" s="29">
        <f t="shared" si="3"/>
        <v>322.93902050463015</v>
      </c>
      <c r="S36" s="5">
        <f>SUM($Q$7:$Q36)/T36-1</f>
        <v>533805.28333333344</v>
      </c>
      <c r="T36" s="18">
        <v>30</v>
      </c>
      <c r="U36" s="4"/>
      <c r="V36" s="136"/>
      <c r="W36" s="105"/>
      <c r="X36" s="167"/>
      <c r="Y36" s="156">
        <f>Y35-K36-L36</f>
        <v>-3216281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>
        <v>10300</v>
      </c>
      <c r="I37" s="25">
        <v>1000</v>
      </c>
      <c r="J37" s="25">
        <v>500</v>
      </c>
      <c r="K37" s="170">
        <f t="shared" si="9"/>
        <v>11800</v>
      </c>
      <c r="L37" s="171"/>
      <c r="M37" s="153"/>
      <c r="N37" s="149">
        <f t="shared" si="8"/>
        <v>11800</v>
      </c>
      <c r="O37" s="67">
        <f t="shared" si="2"/>
        <v>474992.61129032279</v>
      </c>
      <c r="P37" s="7">
        <f t="shared" si="5"/>
        <v>14724770.950000007</v>
      </c>
      <c r="Q37" s="164">
        <f>Q36+N37-3</f>
        <v>3834758.45</v>
      </c>
      <c r="R37" s="29">
        <f t="shared" si="3"/>
        <v>387.35941056669412</v>
      </c>
      <c r="S37" s="5">
        <f>SUM($Q$7:$Q37)/T37+1</f>
        <v>640289.61129032273</v>
      </c>
      <c r="T37" s="18">
        <v>31</v>
      </c>
      <c r="U37" s="27"/>
      <c r="V37" s="137"/>
      <c r="W37" s="105"/>
      <c r="X37" s="167"/>
      <c r="Y37" s="156">
        <f>Y36-K37-L37</f>
        <v>-3228081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574819.79375000019</v>
      </c>
      <c r="P38" s="7">
        <f t="shared" si="5"/>
        <v>18394233.400000006</v>
      </c>
      <c r="Q38" s="164">
        <f t="shared" si="11"/>
        <v>3834758.45</v>
      </c>
      <c r="R38" s="29">
        <f t="shared" si="3"/>
        <v>447.7517869458427</v>
      </c>
      <c r="S38" s="5">
        <f>SUM($Q$7:$Q38)/T38</f>
        <v>740115.79375000007</v>
      </c>
      <c r="T38" s="18">
        <v>32</v>
      </c>
      <c r="U38" s="27"/>
      <c r="V38" s="137"/>
      <c r="W38" s="105"/>
      <c r="X38" s="167"/>
      <c r="Y38" s="156">
        <f t="shared" si="7"/>
        <v>-3228081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668596.84393939411</v>
      </c>
      <c r="P39" s="7">
        <f t="shared" si="5"/>
        <v>22063695.850000005</v>
      </c>
      <c r="Q39" s="164">
        <f t="shared" si="11"/>
        <v>3834758.45</v>
      </c>
      <c r="R39" s="29">
        <f t="shared" si="3"/>
        <v>504.48579756279281</v>
      </c>
      <c r="S39" s="5">
        <f>SUM($Q$7:$Q39)/T39+2</f>
        <v>833894.84393939399</v>
      </c>
      <c r="T39" s="18">
        <v>33</v>
      </c>
      <c r="U39" s="27"/>
      <c r="V39" s="137"/>
      <c r="W39" s="105"/>
      <c r="X39" s="167"/>
      <c r="Y39" s="156">
        <f t="shared" si="7"/>
        <v>-3228081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>
        <v>300</v>
      </c>
      <c r="I40" s="25">
        <v>-1000</v>
      </c>
      <c r="J40" s="25">
        <v>100</v>
      </c>
      <c r="K40" s="170">
        <f t="shared" si="9"/>
        <v>-600</v>
      </c>
      <c r="L40" s="171"/>
      <c r="M40" s="153"/>
      <c r="N40" s="149">
        <f t="shared" si="8"/>
        <v>-600</v>
      </c>
      <c r="O40" s="67">
        <f t="shared" si="2"/>
        <v>756839.92058823537</v>
      </c>
      <c r="P40" s="7">
        <f t="shared" si="5"/>
        <v>25732557.300000004</v>
      </c>
      <c r="Q40" s="164">
        <f>Q39+N40-1</f>
        <v>3834157.45</v>
      </c>
      <c r="R40" s="29">
        <f t="shared" si="3"/>
        <v>557.86886590615336</v>
      </c>
      <c r="S40" s="5">
        <f>SUM($Q$7:$Q40)/T40-1</f>
        <v>922134.92058823537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-3227481</v>
      </c>
      <c r="Z40" s="217">
        <f>AVERAGE(Y40:Y48)</f>
        <v>-3226947.6666666665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-1000</v>
      </c>
      <c r="J41" s="25">
        <v>100</v>
      </c>
      <c r="K41" s="170">
        <f t="shared" si="9"/>
        <v>-600</v>
      </c>
      <c r="L41" s="171"/>
      <c r="M41" s="153"/>
      <c r="N41" s="149">
        <f t="shared" si="8"/>
        <v>-600</v>
      </c>
      <c r="O41" s="67">
        <f t="shared" si="2"/>
        <v>840023.36428571434</v>
      </c>
      <c r="P41" s="7">
        <f t="shared" si="5"/>
        <v>29400817.750000004</v>
      </c>
      <c r="Q41" s="164">
        <f>Q40+N41-1</f>
        <v>3833556.45</v>
      </c>
      <c r="R41" s="29">
        <f t="shared" si="3"/>
        <v>608.1940060774092</v>
      </c>
      <c r="S41" s="5">
        <f>SUM($Q$7:$Q41)/T41+1</f>
        <v>1005320.3642857143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-3226881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v>-7036</v>
      </c>
      <c r="E42" s="87"/>
      <c r="F42" s="23"/>
      <c r="G42" s="26">
        <f>D42+E42+F42-E41-F41</f>
        <v>-7036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-7036</v>
      </c>
      <c r="O42" s="67">
        <f t="shared" si="2"/>
        <v>918390.03333333344</v>
      </c>
      <c r="P42" s="7">
        <f t="shared" si="5"/>
        <v>33062041.200000003</v>
      </c>
      <c r="Q42" s="164">
        <f>Q41+N42-1</f>
        <v>3826519.45</v>
      </c>
      <c r="R42" s="29">
        <f t="shared" si="3"/>
        <v>655.60269657664639</v>
      </c>
      <c r="S42" s="5">
        <f>SUM($Q$7:$Q42)/T42-1</f>
        <v>1083685.0333333334</v>
      </c>
      <c r="T42" s="18">
        <v>36</v>
      </c>
      <c r="U42" s="138"/>
      <c r="V42" s="137"/>
      <c r="W42" s="105"/>
      <c r="X42" s="167"/>
      <c r="Y42" s="156">
        <f t="shared" si="12"/>
        <v>-3226881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992520.72027027048</v>
      </c>
      <c r="P43" s="7">
        <f t="shared" si="5"/>
        <v>36723266.650000006</v>
      </c>
      <c r="Q43" s="164">
        <f>Q42+N43+2</f>
        <v>3826521.45</v>
      </c>
      <c r="R43" s="29">
        <f t="shared" si="3"/>
        <v>700.3936697017898</v>
      </c>
      <c r="S43" s="5">
        <f>SUM($Q$7:$Q43)/T43-94</f>
        <v>1157722.7202702705</v>
      </c>
      <c r="T43" s="18">
        <v>37</v>
      </c>
      <c r="U43" s="138"/>
      <c r="V43" s="137"/>
      <c r="W43" s="105"/>
      <c r="X43" s="167"/>
      <c r="Y43" s="156">
        <f t="shared" si="12"/>
        <v>-3226881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1062749.7657894739</v>
      </c>
      <c r="P44" s="7">
        <f t="shared" si="5"/>
        <v>40384491.100000009</v>
      </c>
      <c r="Q44" s="164">
        <f>Q43+N44-1</f>
        <v>3826520.45</v>
      </c>
      <c r="R44" s="29">
        <f t="shared" si="3"/>
        <v>742.9379814329892</v>
      </c>
      <c r="S44" s="5">
        <f>SUM($Q$7:$Q44)/T44+1</f>
        <v>1228046.7657894739</v>
      </c>
      <c r="T44" s="18">
        <v>38</v>
      </c>
      <c r="U44" s="138"/>
      <c r="V44" s="137"/>
      <c r="W44" s="105"/>
      <c r="X44" s="167"/>
      <c r="Y44" s="156">
        <f t="shared" si="12"/>
        <v>-3226881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1129377.3217948722</v>
      </c>
      <c r="P45" s="7">
        <f t="shared" si="5"/>
        <v>44045715.550000012</v>
      </c>
      <c r="Q45" s="164">
        <f t="shared" ref="Q45:Q46" si="13">Q44+N45</f>
        <v>3826520.45</v>
      </c>
      <c r="R45" s="29">
        <f t="shared" si="3"/>
        <v>783.24600824876109</v>
      </c>
      <c r="S45" s="5">
        <f>SUM($Q$7:$Q45)/T45+1</f>
        <v>1294674.3217948722</v>
      </c>
      <c r="T45" s="18">
        <v>39</v>
      </c>
      <c r="U45" s="138"/>
      <c r="V45" s="137"/>
      <c r="W45" s="105"/>
      <c r="X45" s="167"/>
      <c r="Y45" s="156">
        <f t="shared" si="12"/>
        <v>-3226881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1192673.5000000005</v>
      </c>
      <c r="P46" s="7">
        <f t="shared" si="5"/>
        <v>47706940.000000015</v>
      </c>
      <c r="Q46" s="164">
        <f t="shared" si="13"/>
        <v>3826520.45</v>
      </c>
      <c r="R46" s="29">
        <f t="shared" si="3"/>
        <v>821.5386337237444</v>
      </c>
      <c r="S46" s="5">
        <f>SUM($Q$7:$Q46)/T46+1</f>
        <v>1357970.5000000005</v>
      </c>
      <c r="T46" s="18">
        <v>40</v>
      </c>
      <c r="U46" s="138"/>
      <c r="V46" s="137"/>
      <c r="W46" s="105"/>
      <c r="X46" s="167"/>
      <c r="Y46" s="156">
        <f t="shared" si="12"/>
        <v>-3226881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1252882.0597560981</v>
      </c>
      <c r="P47" s="7">
        <f t="shared" si="5"/>
        <v>51368164.450000018</v>
      </c>
      <c r="Q47" s="164">
        <f>Q46+N47</f>
        <v>3826520.45</v>
      </c>
      <c r="R47" s="29">
        <f t="shared" si="3"/>
        <v>866.7130842586015</v>
      </c>
      <c r="S47" s="5">
        <f>SUM($Q$7:$Q47)/T47+1+14465-2</f>
        <v>1432642.0597560981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-3226881</v>
      </c>
      <c r="Z47" s="217">
        <f>AVERAGE(Y47:Y48)</f>
        <v>-3226881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1310223.4976190482</v>
      </c>
      <c r="P48" s="7">
        <f t="shared" si="5"/>
        <v>55029386.900000021</v>
      </c>
      <c r="Q48" s="164">
        <f>Q47+N48-2</f>
        <v>3826518.45</v>
      </c>
      <c r="R48" s="29">
        <f t="shared" si="3"/>
        <v>892.78173556471302</v>
      </c>
      <c r="S48" s="5">
        <f>SUM($Q$7:$Q48)/T48+213</f>
        <v>1475732.4976190482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-3226881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1364897.8453488378</v>
      </c>
      <c r="P49" s="7">
        <f t="shared" si="5"/>
        <v>58690607.350000024</v>
      </c>
      <c r="Q49" s="164">
        <f t="shared" ref="Q49:Q55" si="18">Q48+N49-2</f>
        <v>3826516.45</v>
      </c>
      <c r="R49" s="29">
        <f t="shared" si="3"/>
        <v>925.85836641469723</v>
      </c>
      <c r="S49" s="5">
        <f>SUM($Q$7:$Q49)/T49+213</f>
        <v>1530406.8453488378</v>
      </c>
      <c r="T49" s="18">
        <v>43</v>
      </c>
      <c r="U49" s="138"/>
      <c r="V49" s="137"/>
      <c r="W49" s="105"/>
      <c r="X49" s="167"/>
      <c r="Y49" s="156">
        <f t="shared" si="12"/>
        <v>-3226881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1417086.9500000007</v>
      </c>
      <c r="P50" s="7">
        <f t="shared" si="5"/>
        <v>62351825.800000027</v>
      </c>
      <c r="Q50" s="164">
        <f t="shared" si="18"/>
        <v>3826514.45</v>
      </c>
      <c r="R50" s="29">
        <f t="shared" si="3"/>
        <v>957.43148654534934</v>
      </c>
      <c r="S50" s="5">
        <f>SUM($Q$7:$Q50)/T50+213</f>
        <v>1582595.9500000007</v>
      </c>
      <c r="T50" s="18">
        <v>44</v>
      </c>
      <c r="U50" s="138"/>
      <c r="V50" s="137"/>
      <c r="W50" s="105"/>
      <c r="X50" s="167"/>
      <c r="Y50" s="156">
        <f t="shared" si="12"/>
        <v>-3226881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1466956.494444445</v>
      </c>
      <c r="P51" s="7">
        <f t="shared" si="5"/>
        <v>66013042.25000003</v>
      </c>
      <c r="Q51" s="164">
        <f t="shared" si="18"/>
        <v>3826512.45</v>
      </c>
      <c r="R51" s="29">
        <f t="shared" si="3"/>
        <v>987.60133000462497</v>
      </c>
      <c r="S51" s="5">
        <f>SUM($Q$7:$Q51)/T51+213</f>
        <v>1632465.494444445</v>
      </c>
      <c r="T51" s="18">
        <v>45</v>
      </c>
      <c r="U51" s="138"/>
      <c r="V51" s="137"/>
      <c r="W51" s="105"/>
      <c r="X51" s="167"/>
      <c r="Y51" s="156">
        <f t="shared" si="12"/>
        <v>-3226881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1514657.7543478268</v>
      </c>
      <c r="P52" s="7">
        <f t="shared" si="5"/>
        <v>69674256.700000033</v>
      </c>
      <c r="Q52" s="164">
        <f t="shared" si="18"/>
        <v>3826510.45</v>
      </c>
      <c r="R52" s="29">
        <f t="shared" si="3"/>
        <v>1016.4594148363099</v>
      </c>
      <c r="S52" s="5">
        <f>SUM($Q$7:$Q52)/T52+213</f>
        <v>1680166.7543478268</v>
      </c>
      <c r="T52" s="18">
        <v>46</v>
      </c>
      <c r="U52" s="138"/>
      <c r="V52" s="137"/>
      <c r="W52" s="105"/>
      <c r="X52" s="167"/>
      <c r="Y52" s="156">
        <f t="shared" si="12"/>
        <v>-3226881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1560329.1308510646</v>
      </c>
      <c r="P53" s="7">
        <f t="shared" si="5"/>
        <v>73335469.150000036</v>
      </c>
      <c r="Q53" s="164">
        <f t="shared" si="18"/>
        <v>3826508.45</v>
      </c>
      <c r="R53" s="29">
        <f t="shared" si="3"/>
        <v>1044.0894703145052</v>
      </c>
      <c r="S53" s="5">
        <f>SUM($Q$7:$Q53)/T53+213</f>
        <v>1725838.1308510646</v>
      </c>
      <c r="T53" s="18">
        <v>47</v>
      </c>
      <c r="U53" s="138"/>
      <c r="V53" s="137"/>
      <c r="W53" s="105"/>
      <c r="X53" s="167"/>
      <c r="Y53" s="156">
        <f t="shared" si="12"/>
        <v>-3226881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1604097.4916666674</v>
      </c>
      <c r="P54" s="7">
        <f t="shared" si="5"/>
        <v>76996679.600000039</v>
      </c>
      <c r="Q54" s="164">
        <f t="shared" si="18"/>
        <v>3826506.45</v>
      </c>
      <c r="R54" s="29">
        <f t="shared" si="3"/>
        <v>1070.5682482738043</v>
      </c>
      <c r="S54" s="5">
        <f>SUM($Q$7:$Q54)/T54+213</f>
        <v>1769606.4916666674</v>
      </c>
      <c r="T54" s="18">
        <v>48</v>
      </c>
      <c r="U54" s="138"/>
      <c r="V54" s="137"/>
      <c r="W54" s="105"/>
      <c r="X54" s="167"/>
      <c r="Y54" s="156">
        <f t="shared" si="12"/>
        <v>-3226881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1646079.3479591846</v>
      </c>
      <c r="P55" s="7">
        <f t="shared" si="5"/>
        <v>80657888.050000042</v>
      </c>
      <c r="Q55" s="164">
        <f t="shared" si="18"/>
        <v>3826504.45</v>
      </c>
      <c r="R55" s="29">
        <f t="shared" si="3"/>
        <v>1095.9662350929148</v>
      </c>
      <c r="S55" s="5">
        <f>SUM($Q$7:$Q55)/T55+213</f>
        <v>1811588.3479591846</v>
      </c>
      <c r="T55" s="18">
        <v>49</v>
      </c>
      <c r="U55" s="138"/>
      <c r="V55" s="137"/>
      <c r="W55" s="105"/>
      <c r="X55" s="167"/>
      <c r="Y55" s="156">
        <f t="shared" si="12"/>
        <v>-3226881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33"/>
  <sheetViews>
    <sheetView topLeftCell="A4915" workbookViewId="0">
      <selection activeCell="D4932" sqref="D493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2023-08-29T09:32:11Z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